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gaynov-vv\Documents\Рабочие моменты\ИнвестПрограмма\ЦОД ЗИМ 2025 апрель Минэнерго\"/>
    </mc:Choice>
  </mc:AlternateContent>
  <bookViews>
    <workbookView xWindow="0" yWindow="0" windowWidth="28800" windowHeight="12300"/>
  </bookViews>
  <sheets>
    <sheet name="ЦОД" sheetId="2" r:id="rId1"/>
  </sheets>
  <definedNames>
    <definedName name="_xlnm._FilterDatabase" localSheetId="0" hidden="1">ЦОД!$A$4:$D$4</definedName>
    <definedName name="_xlnm.Print_Area" localSheetId="0">ЦОД!$A$1:$G$12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5" i="2" l="1"/>
  <c r="J13" i="2"/>
  <c r="G13" i="2"/>
  <c r="I15" i="2"/>
  <c r="I13" i="2"/>
  <c r="I6" i="2"/>
  <c r="I7" i="2"/>
  <c r="I8" i="2"/>
  <c r="I10" i="2"/>
  <c r="I11" i="2"/>
  <c r="I12" i="2"/>
  <c r="H13" i="2"/>
  <c r="H9" i="2"/>
  <c r="G6" i="2" l="1"/>
  <c r="G7" i="2"/>
  <c r="G8" i="2"/>
  <c r="G10" i="2"/>
  <c r="G11" i="2"/>
  <c r="G12" i="2" l="1"/>
</calcChain>
</file>

<file path=xl/sharedStrings.xml><?xml version="1.0" encoding="utf-8"?>
<sst xmlns="http://schemas.openxmlformats.org/spreadsheetml/2006/main" count="32" uniqueCount="30">
  <si>
    <t>№ п/п</t>
  </si>
  <si>
    <t>Наименование</t>
  </si>
  <si>
    <t>1.2</t>
  </si>
  <si>
    <t>Количество, шт., комплект, условная единица</t>
  </si>
  <si>
    <t>1.1.</t>
  </si>
  <si>
    <t>1.3.</t>
  </si>
  <si>
    <t>1.6.</t>
  </si>
  <si>
    <t>1.4.</t>
  </si>
  <si>
    <t>1.7.</t>
  </si>
  <si>
    <t>Расчет стоимости инвестиционного проекта</t>
  </si>
  <si>
    <t>Строительство центра обработки данных в бизнес-центре, расположенном по адресу: г. Самара, ул. Ново-Садовая 106 (включая проектирование)
 в составе:</t>
  </si>
  <si>
    <t>Поставка источников бесперебойного питания</t>
  </si>
  <si>
    <t>Поставка шкафов серверных</t>
  </si>
  <si>
    <t>Поставка холодогенераторов</t>
  </si>
  <si>
    <t>Разработка проектной эксплуатационной документации</t>
  </si>
  <si>
    <t>Работы создания системы электроснабжения</t>
  </si>
  <si>
    <t>Работы создания пожаротушения</t>
  </si>
  <si>
    <t>Работы пусконаладочные</t>
  </si>
  <si>
    <t>Стоимость комплекта, руб. без НДС</t>
  </si>
  <si>
    <t>ИТОГО на проект:</t>
  </si>
  <si>
    <t>Источник № 1</t>
  </si>
  <si>
    <t xml:space="preserve">Источник № 2 </t>
  </si>
  <si>
    <t xml:space="preserve">Источник № 3 </t>
  </si>
  <si>
    <t>1.5.</t>
  </si>
  <si>
    <t>Определена по результатам закупочной процедуры в феврале 2026г.</t>
  </si>
  <si>
    <t>с НДС 22%</t>
  </si>
  <si>
    <t>Затраты 2027 г., руб. без НДС, с учетом дефляторов 2026, 2027 гг.</t>
  </si>
  <si>
    <t>Затраты 2026 г., руб, без НДС</t>
  </si>
  <si>
    <t>Итого Затраты, руб. без НДС, с учетом дефляторов 2026, 2027 гг.</t>
  </si>
  <si>
    <t>Среднее значение за комплект в 2025 г., руб,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</si>
</sst>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165" fontId="4" fillId="0" borderId="3" xfId="0" applyNumberFormat="1" applyFont="1" applyBorder="1" applyAlignment="1">
      <alignment vertical="center" wrapText="1"/>
    </xf>
    <xf numFmtId="165" fontId="4" fillId="0" borderId="4" xfId="0" applyNumberFormat="1" applyFont="1" applyBorder="1" applyAlignment="1">
      <alignment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5"/>
  <sheetViews>
    <sheetView tabSelected="1" zoomScale="80" zoomScaleNormal="80" zoomScaleSheetLayoutView="100" workbookViewId="0">
      <selection activeCell="A17" sqref="A17"/>
    </sheetView>
  </sheetViews>
  <sheetFormatPr defaultColWidth="9.140625" defaultRowHeight="15.75" x14ac:dyDescent="0.25"/>
  <cols>
    <col min="1" max="1" width="11" style="3" customWidth="1"/>
    <col min="2" max="2" width="43.140625" style="3" customWidth="1"/>
    <col min="3" max="3" width="15.28515625" style="3" customWidth="1"/>
    <col min="4" max="4" width="19.5703125" style="3" customWidth="1"/>
    <col min="5" max="5" width="17.42578125" style="3" customWidth="1"/>
    <col min="6" max="6" width="19.42578125" style="3" customWidth="1"/>
    <col min="7" max="7" width="22" style="3" customWidth="1"/>
    <col min="8" max="8" width="23.7109375" style="14" customWidth="1"/>
    <col min="9" max="9" width="23.5703125" style="14" customWidth="1"/>
    <col min="10" max="10" width="20.28515625" style="14" customWidth="1"/>
    <col min="11" max="11" width="17.7109375" style="14" customWidth="1"/>
    <col min="12" max="12" width="24.7109375" style="14" customWidth="1"/>
    <col min="13" max="13" width="25.28515625" style="14" customWidth="1"/>
    <col min="14" max="14" width="24.7109375" style="14" customWidth="1"/>
    <col min="15" max="16384" width="9.140625" style="14"/>
  </cols>
  <sheetData>
    <row r="2" spans="1:14" ht="20.25" customHeight="1" x14ac:dyDescent="0.25">
      <c r="B2" s="11" t="s">
        <v>9</v>
      </c>
      <c r="C2" s="11"/>
    </row>
    <row r="3" spans="1:14" ht="44.25" customHeight="1" x14ac:dyDescent="0.25">
      <c r="A3" s="12" t="s">
        <v>0</v>
      </c>
      <c r="B3" s="12" t="s">
        <v>1</v>
      </c>
      <c r="C3" s="12" t="s">
        <v>3</v>
      </c>
      <c r="D3" s="4" t="s">
        <v>20</v>
      </c>
      <c r="E3" s="4" t="s">
        <v>21</v>
      </c>
      <c r="F3" s="4" t="s">
        <v>22</v>
      </c>
      <c r="G3" s="19" t="s">
        <v>29</v>
      </c>
      <c r="H3" s="19" t="s">
        <v>27</v>
      </c>
      <c r="I3" s="19" t="s">
        <v>26</v>
      </c>
      <c r="J3" s="19" t="s">
        <v>28</v>
      </c>
    </row>
    <row r="4" spans="1:14" ht="48" customHeight="1" x14ac:dyDescent="0.25">
      <c r="A4" s="12"/>
      <c r="B4" s="12"/>
      <c r="C4" s="12"/>
      <c r="D4" s="10" t="s">
        <v>18</v>
      </c>
      <c r="E4" s="10" t="s">
        <v>18</v>
      </c>
      <c r="F4" s="10" t="s">
        <v>18</v>
      </c>
      <c r="G4" s="19"/>
      <c r="H4" s="19"/>
      <c r="I4" s="19"/>
      <c r="J4" s="19"/>
    </row>
    <row r="5" spans="1:14" ht="84.75" customHeight="1" x14ac:dyDescent="0.25">
      <c r="A5" s="5">
        <v>1</v>
      </c>
      <c r="B5" s="1" t="s">
        <v>10</v>
      </c>
      <c r="C5" s="10"/>
      <c r="D5" s="6"/>
      <c r="E5" s="6"/>
      <c r="F5" s="20"/>
      <c r="G5" s="6"/>
      <c r="H5" s="21"/>
      <c r="I5" s="22"/>
      <c r="J5" s="16"/>
    </row>
    <row r="6" spans="1:14" ht="31.5" customHeight="1" x14ac:dyDescent="0.25">
      <c r="A6" s="7" t="s">
        <v>4</v>
      </c>
      <c r="B6" s="2" t="s">
        <v>11</v>
      </c>
      <c r="C6" s="8">
        <v>1</v>
      </c>
      <c r="D6" s="9">
        <v>29642755.649999999</v>
      </c>
      <c r="E6" s="9">
        <v>21246152.300000001</v>
      </c>
      <c r="F6" s="9">
        <v>30033127.66</v>
      </c>
      <c r="G6" s="9">
        <f t="shared" ref="G6:G11" si="0">(D6+E6+F6)/3</f>
        <v>26974011.870000001</v>
      </c>
      <c r="H6" s="23"/>
      <c r="I6" s="30">
        <f t="shared" ref="I6:I12" si="1">G6*1.055*1.041</f>
        <v>29624343.406286847</v>
      </c>
      <c r="J6" s="17"/>
      <c r="L6" s="29"/>
      <c r="M6" s="29"/>
      <c r="N6" s="29"/>
    </row>
    <row r="7" spans="1:14" ht="27.75" customHeight="1" x14ac:dyDescent="0.25">
      <c r="A7" s="7" t="s">
        <v>2</v>
      </c>
      <c r="B7" s="24" t="s">
        <v>13</v>
      </c>
      <c r="C7" s="8">
        <v>1</v>
      </c>
      <c r="D7" s="9">
        <v>27413470.800000001</v>
      </c>
      <c r="E7" s="9">
        <v>19648334.41</v>
      </c>
      <c r="F7" s="9">
        <v>28906873.260000002</v>
      </c>
      <c r="G7" s="9">
        <f t="shared" si="0"/>
        <v>25322892.823333334</v>
      </c>
      <c r="H7" s="23"/>
      <c r="I7" s="30">
        <f t="shared" si="1"/>
        <v>27810993.657689948</v>
      </c>
      <c r="J7" s="17"/>
      <c r="L7" s="29"/>
      <c r="M7" s="29"/>
      <c r="N7" s="29"/>
    </row>
    <row r="8" spans="1:14" ht="24.75" customHeight="1" x14ac:dyDescent="0.25">
      <c r="A8" s="7" t="s">
        <v>5</v>
      </c>
      <c r="B8" s="2" t="s">
        <v>12</v>
      </c>
      <c r="C8" s="8">
        <v>1</v>
      </c>
      <c r="D8" s="9">
        <v>4685047.4000000004</v>
      </c>
      <c r="E8" s="9">
        <v>3357961.45</v>
      </c>
      <c r="F8" s="9">
        <v>4061526.93</v>
      </c>
      <c r="G8" s="9">
        <f t="shared" si="0"/>
        <v>4034845.2600000002</v>
      </c>
      <c r="H8" s="23"/>
      <c r="I8" s="30">
        <f t="shared" si="1"/>
        <v>4431288.9810213</v>
      </c>
      <c r="J8" s="17"/>
      <c r="K8" s="15"/>
      <c r="L8" s="39"/>
      <c r="M8" s="39"/>
      <c r="N8" s="39"/>
    </row>
    <row r="9" spans="1:14" ht="31.5" x14ac:dyDescent="0.25">
      <c r="A9" s="7" t="s">
        <v>7</v>
      </c>
      <c r="B9" s="2" t="s">
        <v>14</v>
      </c>
      <c r="C9" s="8">
        <v>1</v>
      </c>
      <c r="D9" s="13" t="s">
        <v>24</v>
      </c>
      <c r="E9" s="13"/>
      <c r="F9" s="13"/>
      <c r="G9" s="9">
        <v>4098360.66</v>
      </c>
      <c r="H9" s="30">
        <f>G9</f>
        <v>4098360.66</v>
      </c>
      <c r="I9" s="30"/>
      <c r="J9" s="17"/>
      <c r="L9" s="39"/>
      <c r="M9" s="39"/>
      <c r="N9" s="39"/>
    </row>
    <row r="10" spans="1:14" ht="31.5" x14ac:dyDescent="0.25">
      <c r="A10" s="7" t="s">
        <v>23</v>
      </c>
      <c r="B10" s="2" t="s">
        <v>15</v>
      </c>
      <c r="C10" s="8">
        <v>1</v>
      </c>
      <c r="D10" s="9">
        <v>7698446.2300000004</v>
      </c>
      <c r="E10" s="9">
        <v>5517785.29</v>
      </c>
      <c r="F10" s="9">
        <v>7358605.9299999997</v>
      </c>
      <c r="G10" s="9">
        <f t="shared" si="0"/>
        <v>6858279.1499999994</v>
      </c>
      <c r="H10" s="23"/>
      <c r="I10" s="30">
        <f t="shared" si="1"/>
        <v>7532139.3678832483</v>
      </c>
      <c r="J10" s="17"/>
      <c r="L10" s="39"/>
      <c r="M10" s="39"/>
      <c r="N10" s="39"/>
    </row>
    <row r="11" spans="1:14" ht="25.5" customHeight="1" x14ac:dyDescent="0.25">
      <c r="A11" s="7" t="s">
        <v>6</v>
      </c>
      <c r="B11" s="2" t="s">
        <v>16</v>
      </c>
      <c r="C11" s="8">
        <v>1</v>
      </c>
      <c r="D11" s="9">
        <v>4135015.13</v>
      </c>
      <c r="E11" s="9">
        <v>2963731.25</v>
      </c>
      <c r="F11" s="9">
        <v>3210659.62</v>
      </c>
      <c r="G11" s="9">
        <f t="shared" si="0"/>
        <v>3436468.6666666665</v>
      </c>
      <c r="H11" s="23"/>
      <c r="I11" s="30">
        <f t="shared" si="1"/>
        <v>3774118.8955099992</v>
      </c>
      <c r="J11" s="17"/>
      <c r="K11" s="15"/>
      <c r="L11" s="39"/>
      <c r="M11" s="39"/>
      <c r="N11" s="39"/>
    </row>
    <row r="12" spans="1:14" ht="26.25" customHeight="1" thickBot="1" x14ac:dyDescent="0.3">
      <c r="A12" s="7" t="s">
        <v>8</v>
      </c>
      <c r="B12" s="2" t="s">
        <v>17</v>
      </c>
      <c r="C12" s="8">
        <v>1</v>
      </c>
      <c r="D12" s="9">
        <v>7208400.1299999999</v>
      </c>
      <c r="E12" s="9">
        <v>7258662.7300000004</v>
      </c>
      <c r="F12" s="9">
        <v>8032937.1299999999</v>
      </c>
      <c r="G12" s="9">
        <f>(D12+E12+F12)/3</f>
        <v>7499999.9966666661</v>
      </c>
      <c r="H12" s="16"/>
      <c r="I12" s="32">
        <f t="shared" si="1"/>
        <v>8236912.4963391488</v>
      </c>
      <c r="J12" s="17"/>
      <c r="K12" s="15"/>
      <c r="L12" s="39"/>
      <c r="M12" s="39"/>
      <c r="N12" s="39"/>
    </row>
    <row r="13" spans="1:14" ht="18" customHeight="1" thickBot="1" x14ac:dyDescent="0.3">
      <c r="A13" s="25"/>
      <c r="B13" s="25"/>
      <c r="C13" s="25"/>
      <c r="D13" s="25"/>
      <c r="E13" s="26" t="s">
        <v>19</v>
      </c>
      <c r="F13" s="26"/>
      <c r="G13" s="31">
        <f>SUM(G6:G12)</f>
        <v>78224858.426666677</v>
      </c>
      <c r="H13" s="33">
        <f>SUM(H5:H12)</f>
        <v>4098360.66</v>
      </c>
      <c r="I13" s="34">
        <f>SUM(I6:I12)</f>
        <v>81409796.80473049</v>
      </c>
      <c r="J13" s="38">
        <f>I13+H13</f>
        <v>85508157.464730486</v>
      </c>
      <c r="L13" s="39"/>
      <c r="M13" s="39"/>
      <c r="N13" s="39"/>
    </row>
    <row r="14" spans="1:14" x14ac:dyDescent="0.25">
      <c r="A14" s="27"/>
      <c r="B14" s="27"/>
      <c r="C14" s="27"/>
      <c r="D14" s="27"/>
      <c r="E14" s="27"/>
      <c r="F14" s="27"/>
      <c r="G14" s="28"/>
      <c r="H14" s="35"/>
      <c r="I14" s="35"/>
      <c r="J14" s="36"/>
      <c r="L14" s="29"/>
      <c r="M14" s="29"/>
      <c r="N14" s="29"/>
    </row>
    <row r="15" spans="1:14" x14ac:dyDescent="0.25">
      <c r="A15" s="27"/>
      <c r="B15" s="27"/>
      <c r="C15" s="27"/>
      <c r="D15" s="27"/>
      <c r="E15" s="27"/>
      <c r="F15" s="27" t="s">
        <v>25</v>
      </c>
      <c r="G15" s="18"/>
      <c r="H15" s="37">
        <v>5000000</v>
      </c>
      <c r="I15" s="37">
        <f>I13*1.22</f>
        <v>99319952.101771191</v>
      </c>
      <c r="J15" s="37">
        <f>J13*1.22</f>
        <v>104319952.10697119</v>
      </c>
    </row>
  </sheetData>
  <autoFilter ref="A4:D4"/>
  <mergeCells count="10">
    <mergeCell ref="H3:H4"/>
    <mergeCell ref="I3:I4"/>
    <mergeCell ref="J3:J4"/>
    <mergeCell ref="B2:C2"/>
    <mergeCell ref="E13:F13"/>
    <mergeCell ref="G3:G4"/>
    <mergeCell ref="A3:A4"/>
    <mergeCell ref="B3:B4"/>
    <mergeCell ref="C3:C4"/>
    <mergeCell ref="D9:F9"/>
  </mergeCells>
  <pageMargins left="0.31496062992125984" right="0.31496062992125984" top="0.35433070866141736" bottom="0.35433070866141736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ЦОД</vt:lpstr>
      <vt:lpstr>ЦОД!Область_печати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Загайнов Владислав Валерьевич</cp:lastModifiedBy>
  <cp:lastPrinted>2025-04-03T09:46:06Z</cp:lastPrinted>
  <dcterms:created xsi:type="dcterms:W3CDTF">2022-05-06T08:41:31Z</dcterms:created>
  <dcterms:modified xsi:type="dcterms:W3CDTF">2026-03-05T11:28:21Z</dcterms:modified>
</cp:coreProperties>
</file>